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17" i="1" l="1"/>
  <c r="F16" i="1" s="1"/>
  <c r="F15" i="1" s="1"/>
  <c r="E17" i="1"/>
  <c r="E16" i="1" s="1"/>
  <c r="E15" i="1" s="1"/>
  <c r="D17" i="1"/>
  <c r="D16" i="1"/>
  <c r="D15" i="1" s="1"/>
  <c r="F14" i="1"/>
  <c r="F12" i="1" s="1"/>
  <c r="F11" i="1" s="1"/>
  <c r="F18" i="1" s="1"/>
  <c r="E13" i="1"/>
  <c r="E11" i="1" s="1"/>
  <c r="E18" i="1" s="1"/>
  <c r="D13" i="1"/>
  <c r="E12" i="1"/>
  <c r="E14" i="1" s="1"/>
  <c r="D12" i="1"/>
  <c r="D14" i="1" s="1"/>
  <c r="D11" i="1" l="1"/>
  <c r="D18" i="1" s="1"/>
</calcChain>
</file>

<file path=xl/sharedStrings.xml><?xml version="1.0" encoding="utf-8"?>
<sst xmlns="http://schemas.openxmlformats.org/spreadsheetml/2006/main" count="20" uniqueCount="19">
  <si>
    <t>Приложение № 12</t>
  </si>
  <si>
    <t>к Решению Совета депутатов</t>
  </si>
  <si>
    <t>"О бюджете муниципального образования ЗАТО    г. Североморск на 2017 год и на плановый период 2018 и 2019 годов"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</si>
  <si>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2017 год и плановый период 2018 и  2019 годов</t>
  </si>
  <si>
    <t>рублей</t>
  </si>
  <si>
    <t>Наименование</t>
  </si>
  <si>
    <t>Код ведомства</t>
  </si>
  <si>
    <t xml:space="preserve">Сумма </t>
  </si>
  <si>
    <t>2017 год</t>
  </si>
  <si>
    <t>2018 год</t>
  </si>
  <si>
    <t>2019 год</t>
  </si>
  <si>
    <t xml:space="preserve">Детский сад на 220 мест в н.п. Североморск-3 </t>
  </si>
  <si>
    <t>Администрация ЗАТО г. Североморск</t>
  </si>
  <si>
    <t>Управление образования администрации ЗАТО г. Североморск</t>
  </si>
  <si>
    <t>за счет собственных средств</t>
  </si>
  <si>
    <t>Строительство кладбищ</t>
  </si>
  <si>
    <t>Комитет по развитию городского хозяйства администрации ЗАТО г. Североморск</t>
  </si>
  <si>
    <t>ВСЕГО</t>
  </si>
  <si>
    <t>от 27.12.2016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</si>
</sst>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5">
      <alignment vertical="top" wrapText="1"/>
    </xf>
    <xf numFmtId="4" fontId="6" fillId="3" borderId="6">
      <alignment horizontal="right" vertical="top" shrinkToFit="1"/>
    </xf>
    <xf numFmtId="0" fontId="6" fillId="0" borderId="5">
      <alignment vertical="top" wrapText="1"/>
    </xf>
    <xf numFmtId="0" fontId="7" fillId="0" borderId="0"/>
    <xf numFmtId="0" fontId="7" fillId="4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164" fontId="4" fillId="0" borderId="0" xfId="0" applyNumberFormat="1" applyFont="1" applyBorder="1" applyAlignment="1">
      <alignment wrapText="1"/>
    </xf>
    <xf numFmtId="0" fontId="2" fillId="0" borderId="0" xfId="0" applyFont="1"/>
    <xf numFmtId="164" fontId="4" fillId="0" borderId="0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3" fontId="2" fillId="0" borderId="2" xfId="1" applyFont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Border="1"/>
    <xf numFmtId="4" fontId="4" fillId="0" borderId="0" xfId="1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7">
    <cellStyle name="xl33 2" xfId="2"/>
    <cellStyle name="xl37 2" xfId="3"/>
    <cellStyle name="xl40" xfId="4"/>
    <cellStyle name="Обычный" xfId="0" builtinId="0"/>
    <cellStyle name="Обычный 2" xfId="5"/>
    <cellStyle name="Обычный 3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1/&#1055;&#1088;&#1080;&#1083;&#1086;&#1078;&#1077;&#1085;&#1080;&#1103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9">
          <cell r="C19">
            <v>12868490</v>
          </cell>
        </row>
      </sheetData>
      <sheetData sheetId="4">
        <row r="94">
          <cell r="C94">
            <v>2340080787.1500001</v>
          </cell>
        </row>
      </sheetData>
      <sheetData sheetId="5"/>
      <sheetData sheetId="6"/>
      <sheetData sheetId="7">
        <row r="18">
          <cell r="B18">
            <v>106000000</v>
          </cell>
        </row>
      </sheetData>
      <sheetData sheetId="8">
        <row r="19">
          <cell r="B19">
            <v>174300000</v>
          </cell>
        </row>
      </sheetData>
      <sheetData sheetId="9"/>
      <sheetData sheetId="10">
        <row r="15">
          <cell r="F15">
            <v>2211261.4500000002</v>
          </cell>
        </row>
      </sheetData>
      <sheetData sheetId="11">
        <row r="15">
          <cell r="F15">
            <v>2211261.4500000002</v>
          </cell>
        </row>
      </sheetData>
      <sheetData sheetId="12">
        <row r="17">
          <cell r="G17">
            <v>385000</v>
          </cell>
        </row>
        <row r="162">
          <cell r="G162">
            <v>0</v>
          </cell>
        </row>
        <row r="195">
          <cell r="K195">
            <v>225693774.24000001</v>
          </cell>
        </row>
        <row r="438">
          <cell r="K438">
            <v>0</v>
          </cell>
        </row>
      </sheetData>
      <sheetData sheetId="13">
        <row r="17">
          <cell r="G17">
            <v>385000</v>
          </cell>
        </row>
        <row r="177">
          <cell r="G177">
            <v>3853509.71</v>
          </cell>
          <cell r="I177">
            <v>0</v>
          </cell>
        </row>
        <row r="422">
          <cell r="G422">
            <v>7581790</v>
          </cell>
        </row>
        <row r="839">
          <cell r="G839">
            <v>10000000</v>
          </cell>
          <cell r="I839">
            <v>10000000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18"/>
  <sheetViews>
    <sheetView tabSelected="1" workbookViewId="0">
      <selection activeCell="D21" sqref="D21"/>
    </sheetView>
  </sheetViews>
  <sheetFormatPr defaultRowHeight="15" x14ac:dyDescent="0.25"/>
  <cols>
    <col min="1" max="1" width="9.140625" style="3"/>
    <col min="2" max="2" width="65.5703125" style="3" customWidth="1"/>
    <col min="3" max="3" width="10" style="3" customWidth="1"/>
    <col min="4" max="4" width="15.5703125" style="3" customWidth="1"/>
    <col min="5" max="6" width="14.140625" style="3" customWidth="1"/>
  </cols>
  <sheetData>
    <row r="1" spans="1:6" x14ac:dyDescent="0.25">
      <c r="A1" s="14" t="s">
        <v>0</v>
      </c>
      <c r="B1" s="14"/>
      <c r="C1" s="14"/>
      <c r="D1" s="14"/>
      <c r="E1" s="14"/>
      <c r="F1" s="14"/>
    </row>
    <row r="2" spans="1:6" ht="12" customHeight="1" x14ac:dyDescent="0.25">
      <c r="A2" s="15" t="s">
        <v>1</v>
      </c>
      <c r="B2" s="15"/>
      <c r="C2" s="15"/>
      <c r="D2" s="15"/>
      <c r="E2" s="15"/>
      <c r="F2" s="15"/>
    </row>
    <row r="3" spans="1:6" ht="15" customHeight="1" x14ac:dyDescent="0.25">
      <c r="A3" s="16" t="s">
        <v>2</v>
      </c>
      <c r="B3" s="16"/>
      <c r="C3" s="16"/>
      <c r="D3" s="16"/>
      <c r="E3" s="16"/>
      <c r="F3" s="16"/>
    </row>
    <row r="4" spans="1:6" x14ac:dyDescent="0.25">
      <c r="A4" s="2"/>
      <c r="B4" s="2"/>
      <c r="C4" s="2"/>
      <c r="D4" s="2"/>
      <c r="F4" s="13" t="s">
        <v>18</v>
      </c>
    </row>
    <row r="5" spans="1:6" x14ac:dyDescent="0.25">
      <c r="A5" s="4"/>
      <c r="B5" s="4"/>
      <c r="C5" s="4"/>
      <c r="D5" s="4"/>
    </row>
    <row r="6" spans="1:6" ht="87.75" customHeight="1" x14ac:dyDescent="0.25">
      <c r="B6" s="17" t="s">
        <v>3</v>
      </c>
      <c r="C6" s="17"/>
      <c r="D6" s="17"/>
      <c r="E6" s="17"/>
      <c r="F6" s="17"/>
    </row>
    <row r="8" spans="1:6" x14ac:dyDescent="0.25">
      <c r="F8" s="1" t="s">
        <v>4</v>
      </c>
    </row>
    <row r="9" spans="1:6" x14ac:dyDescent="0.25">
      <c r="B9" s="18" t="s">
        <v>5</v>
      </c>
      <c r="C9" s="18" t="s">
        <v>6</v>
      </c>
      <c r="D9" s="20" t="s">
        <v>7</v>
      </c>
      <c r="E9" s="20"/>
      <c r="F9" s="20"/>
    </row>
    <row r="10" spans="1:6" ht="27" customHeight="1" x14ac:dyDescent="0.25">
      <c r="B10" s="19"/>
      <c r="C10" s="19"/>
      <c r="D10" s="5" t="s">
        <v>8</v>
      </c>
      <c r="E10" s="6" t="s">
        <v>9</v>
      </c>
      <c r="F10" s="6" t="s">
        <v>10</v>
      </c>
    </row>
    <row r="11" spans="1:6" x14ac:dyDescent="0.25">
      <c r="B11" s="7" t="s">
        <v>11</v>
      </c>
      <c r="C11" s="5"/>
      <c r="D11" s="8">
        <f>SUM(D12:D13)</f>
        <v>225693774.24000001</v>
      </c>
      <c r="E11" s="8">
        <f>E12+E13</f>
        <v>11435299.710000001</v>
      </c>
      <c r="F11" s="8">
        <f t="shared" ref="F11" si="0">F12</f>
        <v>0</v>
      </c>
    </row>
    <row r="12" spans="1:6" x14ac:dyDescent="0.25">
      <c r="B12" s="7" t="s">
        <v>12</v>
      </c>
      <c r="C12" s="5">
        <v>701</v>
      </c>
      <c r="D12" s="8">
        <f>'[1]9.ведомства'!K195</f>
        <v>225693774.24000001</v>
      </c>
      <c r="E12" s="8">
        <f>'[1]9.1 ведомства'!G177</f>
        <v>3853509.71</v>
      </c>
      <c r="F12" s="8">
        <f t="shared" ref="F12" si="1">SUM(F14:F14)</f>
        <v>0</v>
      </c>
    </row>
    <row r="13" spans="1:6" x14ac:dyDescent="0.25">
      <c r="B13" s="9" t="s">
        <v>13</v>
      </c>
      <c r="C13" s="5">
        <v>707</v>
      </c>
      <c r="D13" s="8">
        <f>'[1]9.ведомства'!K438</f>
        <v>0</v>
      </c>
      <c r="E13" s="8">
        <f>'[1]9.1 ведомства'!G422</f>
        <v>7581790</v>
      </c>
      <c r="F13" s="8"/>
    </row>
    <row r="14" spans="1:6" x14ac:dyDescent="0.25">
      <c r="B14" s="9" t="s">
        <v>14</v>
      </c>
      <c r="C14" s="5"/>
      <c r="D14" s="8">
        <f>D12+D13</f>
        <v>225693774.24000001</v>
      </c>
      <c r="E14" s="8">
        <f>E12+E13</f>
        <v>11435299.710000001</v>
      </c>
      <c r="F14" s="8">
        <f>'[1]9.1 ведомства'!I177</f>
        <v>0</v>
      </c>
    </row>
    <row r="15" spans="1:6" x14ac:dyDescent="0.25">
      <c r="B15" s="9" t="s">
        <v>15</v>
      </c>
      <c r="C15" s="10"/>
      <c r="D15" s="8">
        <f>D16</f>
        <v>0</v>
      </c>
      <c r="E15" s="8">
        <f t="shared" ref="E15:F16" si="2">E16</f>
        <v>10000000</v>
      </c>
      <c r="F15" s="8">
        <f t="shared" si="2"/>
        <v>10000000</v>
      </c>
    </row>
    <row r="16" spans="1:6" ht="25.5" x14ac:dyDescent="0.25">
      <c r="B16" s="7" t="s">
        <v>16</v>
      </c>
      <c r="C16" s="10">
        <v>731</v>
      </c>
      <c r="D16" s="8">
        <f>D17</f>
        <v>0</v>
      </c>
      <c r="E16" s="8">
        <f t="shared" si="2"/>
        <v>10000000</v>
      </c>
      <c r="F16" s="8">
        <f t="shared" si="2"/>
        <v>10000000</v>
      </c>
    </row>
    <row r="17" spans="2:6" x14ac:dyDescent="0.25">
      <c r="B17" s="9" t="s">
        <v>14</v>
      </c>
      <c r="C17" s="10"/>
      <c r="D17" s="8">
        <f>'[1]9.ведомства'!G162</f>
        <v>0</v>
      </c>
      <c r="E17" s="8">
        <f>'[1]9.1 ведомства'!G839</f>
        <v>10000000</v>
      </c>
      <c r="F17" s="8">
        <f>'[1]9.1 ведомства'!I839</f>
        <v>10000000</v>
      </c>
    </row>
    <row r="18" spans="2:6" x14ac:dyDescent="0.25">
      <c r="B18" s="11" t="s">
        <v>17</v>
      </c>
      <c r="C18" s="12"/>
      <c r="D18" s="8">
        <f>D11+D15</f>
        <v>225693774.24000001</v>
      </c>
      <c r="E18" s="8">
        <f t="shared" ref="E18:F18" si="3">E11+E15</f>
        <v>21435299.710000001</v>
      </c>
      <c r="F18" s="8">
        <f t="shared" si="3"/>
        <v>10000000</v>
      </c>
    </row>
  </sheetData>
  <sheetProtection password="D646" sheet="1" objects="1" scenarios="1"/>
  <mergeCells count="7">
    <mergeCell ref="A1:F1"/>
    <mergeCell ref="A2:F2"/>
    <mergeCell ref="A3:F3"/>
    <mergeCell ref="B6:F6"/>
    <mergeCell ref="B9:B10"/>
    <mergeCell ref="C9:C10"/>
    <mergeCell ref="D9:F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2017-01-12T12:48:28Z</cp:lastPrinted>
  <dcterms:created xsi:type="dcterms:W3CDTF">2017-01-12T12:38:42Z</dcterms:created>
  <dcterms:modified xsi:type="dcterms:W3CDTF">2017-01-12T13:52:00Z</dcterms:modified>
</cp:coreProperties>
</file>